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1" i="1"/>
  <c r="J79"/>
</calcChain>
</file>

<file path=xl/sharedStrings.xml><?xml version="1.0" encoding="utf-8"?>
<sst xmlns="http://schemas.openxmlformats.org/spreadsheetml/2006/main" count="146" uniqueCount="117">
  <si>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</si>
  <si>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</si>
  <si>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</si>
  <si>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</si>
  <si>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</si>
  <si>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</si>
  <si>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</si>
  <si>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</si>
  <si>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</si>
  <si>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</si>
  <si>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</si>
  <si>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</si>
  <si>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</si>
  <si>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</si>
  <si>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</si>
  <si>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</si>
  <si>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</si>
  <si>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</si>
  <si>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</si>
  <si>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</si>
  <si>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</si>
  <si>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</si>
  <si>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</si>
  <si>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</si>
  <si>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</si>
  <si>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</si>
  <si>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</si>
  <si>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</si>
  <si>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</si>
  <si>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</si>
  <si>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</si>
  <si>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</si>
  <si>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</si>
  <si>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</si>
  <si>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</si>
  <si>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</si>
  <si>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</si>
  <si>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</si>
  <si>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</si>
  <si>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</si>
  <si>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</si>
  <si>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</si>
  <si>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</si>
  <si>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</si>
  <si>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</si>
  <si>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</si>
  <si>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</si>
  <si>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</si>
  <si>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</si>
  <si>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</si>
  <si>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</si>
  <si>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</si>
  <si>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</si>
  <si>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</si>
  <si>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</si>
  <si>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</si>
  <si>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</si>
  <si>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</si>
  <si>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</si>
  <si>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</si>
  <si>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</si>
  <si>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</si>
  <si>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</si>
  <si>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</si>
  <si>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</si>
  <si>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</si>
  <si>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</si>
  <si>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</si>
  <si>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</si>
  <si>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</si>
  <si>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</si>
  <si>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</si>
  <si>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</si>
  <si>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</si>
  <si>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</si>
  <si>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</si>
  <si>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</si>
  <si>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</si>
  <si>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</si>
  <si>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</si>
  <si>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</si>
  <si>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</si>
  <si>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</si>
  <si>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</si>
  <si>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</si>
  <si>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</si>
  <si>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</si>
  <si>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</si>
  <si>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</si>
  <si>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</si>
  <si>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</si>
  <si>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</si>
  <si>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</si>
  <si>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</si>
  <si>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5</t>
  </si>
  <si>
    <t>шт.</t>
  </si>
  <si>
    <t>ул. Глаголева, д. 9</t>
  </si>
  <si>
    <t>Обслуживание коллективных приборов учета (КПУ),</t>
  </si>
  <si>
    <t>руб/мес</t>
  </si>
  <si>
    <t>Текущий ремонт общего имущества (в том числе на начало 2020года зачислены остатки капитального ремонта)*</t>
  </si>
  <si>
    <t xml:space="preserve">монтаж освещения </t>
  </si>
  <si>
    <t>подвал  № 3,4</t>
  </si>
  <si>
    <t>мп.</t>
  </si>
  <si>
    <t>подвал  № 1,2</t>
  </si>
  <si>
    <t>снос аварийных деревьев(клен)</t>
  </si>
  <si>
    <t>ремонт балконной плиты</t>
  </si>
  <si>
    <t>фасад кв.28</t>
  </si>
  <si>
    <t>ремонт балконной плиты( предписание ГЖИ)</t>
  </si>
  <si>
    <t>фасад кв.32</t>
  </si>
  <si>
    <t>фасад кв.66</t>
  </si>
  <si>
    <t>остекление оконных блоков</t>
  </si>
  <si>
    <t>подъезд № 3</t>
  </si>
  <si>
    <t>установка доски объявлений</t>
  </si>
  <si>
    <t>подъезд № 4</t>
  </si>
  <si>
    <t>сантехнические работы</t>
  </si>
  <si>
    <t>дератизация, дезинфекция</t>
  </si>
  <si>
    <t>подвал, подъезд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</si>
</sst>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20" fillId="0" borderId="16" xfId="0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0" xfId="1" applyFont="1" applyFill="1" applyAlignment="1" applyProtection="1"/>
    <xf numFmtId="0" fontId="18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" fillId="0" borderId="2" xfId="0" applyFont="1" applyFill="1" applyBorder="1"/>
    <xf numFmtId="0" fontId="22" fillId="0" borderId="16" xfId="0" applyFont="1" applyFill="1" applyBorder="1" applyAlignment="1"/>
    <xf numFmtId="0" fontId="22" fillId="0" borderId="15" xfId="0" applyFont="1" applyFill="1" applyBorder="1" applyAlignment="1"/>
    <xf numFmtId="4" fontId="1" fillId="0" borderId="0" xfId="0" applyNumberFormat="1" applyFont="1" applyFill="1"/>
    <xf numFmtId="0" fontId="1" fillId="0" borderId="15" xfId="0" applyFont="1" applyFill="1" applyBorder="1" applyAlignment="1"/>
    <xf numFmtId="0" fontId="1" fillId="0" borderId="14" xfId="0" applyFont="1" applyFill="1" applyBorder="1" applyAlignment="1"/>
    <xf numFmtId="0" fontId="1" fillId="0" borderId="14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164" fontId="1" fillId="0" borderId="2" xfId="0" applyNumberFormat="1" applyFont="1" applyFill="1" applyBorder="1"/>
    <xf numFmtId="0" fontId="20" fillId="0" borderId="15" xfId="0" applyFont="1" applyFill="1" applyBorder="1" applyAlignment="1">
      <alignment wrapText="1"/>
    </xf>
    <xf numFmtId="0" fontId="20" fillId="0" borderId="16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8"/>
  <sheetViews>
    <sheetView tabSelected="1" topLeftCell="A16" workbookViewId="0">
      <selection activeCell="A43" sqref="A43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15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15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96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3534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3493.9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37.1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399629.74400000012</v>
      </c>
      <c r="G22" s="20">
        <v>366236.93880109163</v>
      </c>
      <c r="H22" s="17">
        <v>399419.50632093858</v>
      </c>
      <c r="I22" s="17">
        <v>-33182.567519846925</v>
      </c>
      <c r="J22" s="17">
        <v>33392.805198908456</v>
      </c>
      <c r="K22" s="94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87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80932.234000000026</v>
      </c>
      <c r="G24" s="26">
        <v>74169.588656854205</v>
      </c>
      <c r="H24" s="26">
        <v>80721.996320938488</v>
      </c>
      <c r="I24" s="26">
        <v>-6552.407664084265</v>
      </c>
      <c r="J24" s="26">
        <v>6762.6453431457921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15515.506000000003</v>
      </c>
      <c r="G25" s="30">
        <v>14219.040312453919</v>
      </c>
      <c r="H25" s="30">
        <v>15515.506000000003</v>
      </c>
      <c r="I25" s="30">
        <v>-1296.4656875460842</v>
      </c>
      <c r="J25" s="30">
        <v>1296.4656875460842</v>
      </c>
      <c r="K25" s="31" t="s">
        <v>33</v>
      </c>
    </row>
    <row r="26" spans="1:11" ht="39.950000000000003" customHeight="1">
      <c r="A26" s="24"/>
      <c r="B26" s="25" t="s">
        <v>92</v>
      </c>
      <c r="C26" s="25" t="s">
        <v>31</v>
      </c>
      <c r="D26" s="29">
        <v>0.15</v>
      </c>
      <c r="E26" s="29">
        <v>0</v>
      </c>
      <c r="F26" s="30">
        <v>6290.07</v>
      </c>
      <c r="G26" s="30">
        <v>5764.4758023461818</v>
      </c>
      <c r="H26" s="30">
        <v>6290.07</v>
      </c>
      <c r="I26" s="30">
        <v>-525.5941976538179</v>
      </c>
      <c r="J26" s="30">
        <v>525.5941976538179</v>
      </c>
      <c r="K26" s="32" t="s">
        <v>34</v>
      </c>
    </row>
    <row r="27" spans="1:11" ht="39.950000000000003" customHeight="1">
      <c r="A27" s="24"/>
      <c r="B27" s="25" t="s">
        <v>93</v>
      </c>
      <c r="C27" s="25" t="s">
        <v>31</v>
      </c>
      <c r="D27" s="29">
        <v>0.15</v>
      </c>
      <c r="E27" s="29">
        <v>0</v>
      </c>
      <c r="F27" s="30">
        <v>6290.07</v>
      </c>
      <c r="G27" s="30">
        <v>5764.4758023461818</v>
      </c>
      <c r="H27" s="30">
        <v>6290.07</v>
      </c>
      <c r="I27" s="30">
        <v>-525.5941976538179</v>
      </c>
      <c r="J27" s="30">
        <v>525.5941976538179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44030.490000000013</v>
      </c>
      <c r="G28" s="30">
        <v>40351.330616423285</v>
      </c>
      <c r="H28" s="30">
        <v>44030.490000000013</v>
      </c>
      <c r="I28" s="30">
        <v>-3679.1593835767271</v>
      </c>
      <c r="J28" s="30">
        <v>3679.1593835767271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6290.07</v>
      </c>
      <c r="G29" s="30">
        <v>5764.4758023461818</v>
      </c>
      <c r="H29" s="30">
        <v>6290.07</v>
      </c>
      <c r="I29" s="30">
        <v>-525.5941976538179</v>
      </c>
      <c r="J29" s="30">
        <v>525.5941976538179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2516.0279999999998</v>
      </c>
      <c r="G30" s="30">
        <v>2305.7903209384726</v>
      </c>
      <c r="H30" s="30">
        <v>2305.7903209384726</v>
      </c>
      <c r="I30" s="30">
        <v>0</v>
      </c>
      <c r="J30" s="30">
        <v>210.23767906152716</v>
      </c>
      <c r="K30" s="32" t="s">
        <v>39</v>
      </c>
    </row>
    <row r="31" spans="1:11" ht="39.950000000000003" customHeight="1">
      <c r="A31" s="24" t="s">
        <v>88</v>
      </c>
      <c r="B31" s="25" t="s">
        <v>85</v>
      </c>
      <c r="C31" s="25" t="s">
        <v>31</v>
      </c>
      <c r="D31" s="29">
        <v>3.34</v>
      </c>
      <c r="E31" s="29">
        <v>0</v>
      </c>
      <c r="F31" s="30">
        <v>140058.89200000002</v>
      </c>
      <c r="G31" s="29">
        <v>128355.66</v>
      </c>
      <c r="H31" s="29">
        <v>140058.89200000002</v>
      </c>
      <c r="I31" s="30">
        <v>-11703.232000000018</v>
      </c>
      <c r="J31" s="30">
        <v>11703.232000000018</v>
      </c>
      <c r="K31" s="27"/>
    </row>
    <row r="32" spans="1:11" ht="39.950000000000003" customHeight="1">
      <c r="A32" s="24" t="s">
        <v>89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122866.03400000004</v>
      </c>
      <c r="G32" s="30">
        <v>112599.42733916212</v>
      </c>
      <c r="H32" s="30">
        <v>122866.03400000004</v>
      </c>
      <c r="I32" s="30">
        <v>-10266.606660837919</v>
      </c>
      <c r="J32" s="30">
        <v>10266.606660837919</v>
      </c>
      <c r="K32" s="27"/>
    </row>
    <row r="33" spans="1:12" ht="39.950000000000003" customHeight="1">
      <c r="A33" s="24" t="s">
        <v>90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55772.58400000001</v>
      </c>
      <c r="G33" s="30">
        <v>51112.262805075283</v>
      </c>
      <c r="H33" s="30">
        <v>55772.58400000001</v>
      </c>
      <c r="I33" s="30">
        <v>-4660.321194924727</v>
      </c>
      <c r="J33" s="30">
        <v>4660.321194924727</v>
      </c>
      <c r="K33" s="27"/>
    </row>
    <row r="34" spans="1:12" s="81" customFormat="1" ht="44.25" customHeight="1">
      <c r="A34" s="33" t="s">
        <v>86</v>
      </c>
      <c r="B34" s="93" t="s">
        <v>42</v>
      </c>
      <c r="C34" s="15" t="s">
        <v>43</v>
      </c>
      <c r="D34" s="36">
        <v>5.0599999999999996</v>
      </c>
      <c r="E34" s="20">
        <v>0</v>
      </c>
      <c r="F34" s="17">
        <v>99110.59</v>
      </c>
      <c r="G34" s="17">
        <v>91718.43</v>
      </c>
      <c r="H34" s="17">
        <v>99110.59</v>
      </c>
      <c r="I34" s="17">
        <v>-7392.1600000000035</v>
      </c>
      <c r="J34" s="17">
        <v>7392.1600000000035</v>
      </c>
      <c r="K34" s="21" t="s">
        <v>44</v>
      </c>
    </row>
    <row r="35" spans="1:12" s="81" customFormat="1" ht="39.950000000000003" customHeight="1">
      <c r="A35" s="33" t="s">
        <v>45</v>
      </c>
      <c r="B35" s="15" t="s">
        <v>97</v>
      </c>
      <c r="C35" s="15" t="s">
        <v>98</v>
      </c>
      <c r="D35" s="20">
        <v>1.116E-2</v>
      </c>
      <c r="E35" s="20">
        <v>0</v>
      </c>
      <c r="F35" s="17">
        <v>470.98</v>
      </c>
      <c r="G35" s="17">
        <v>435.08</v>
      </c>
      <c r="H35" s="17">
        <v>470.98</v>
      </c>
      <c r="I35" s="17">
        <v>-35.900000000000034</v>
      </c>
      <c r="J35" s="17">
        <v>35.900000000000034</v>
      </c>
      <c r="K35" s="21"/>
    </row>
    <row r="36" spans="1:12" s="19" customFormat="1" ht="68.25" customHeight="1">
      <c r="A36" s="33" t="s">
        <v>46</v>
      </c>
      <c r="B36" s="35" t="s">
        <v>99</v>
      </c>
      <c r="C36" s="34" t="s">
        <v>31</v>
      </c>
      <c r="D36" s="36">
        <v>4.95</v>
      </c>
      <c r="E36" s="20">
        <v>14640.4</v>
      </c>
      <c r="F36" s="17">
        <v>207574.53</v>
      </c>
      <c r="G36" s="17">
        <v>192466.86000000002</v>
      </c>
      <c r="H36" s="17">
        <v>219659.50999999995</v>
      </c>
      <c r="I36" s="17">
        <v>-5665.5699999999415</v>
      </c>
      <c r="J36" s="17">
        <v>15107.669999999984</v>
      </c>
      <c r="K36" s="21"/>
    </row>
    <row r="37" spans="1:12" s="44" customFormat="1" ht="15" customHeight="1">
      <c r="A37" s="37"/>
      <c r="B37" s="38" t="s">
        <v>47</v>
      </c>
      <c r="C37" s="39"/>
      <c r="D37" s="40"/>
      <c r="E37" s="41"/>
      <c r="F37" s="42"/>
      <c r="G37" s="42"/>
      <c r="H37" s="42"/>
      <c r="I37" s="42">
        <v>1453.61</v>
      </c>
      <c r="J37" s="42" t="s">
        <v>48</v>
      </c>
      <c r="K37" s="43"/>
    </row>
    <row r="38" spans="1:12" s="44" customFormat="1" ht="15" customHeight="1">
      <c r="A38" s="37"/>
      <c r="B38" s="38" t="s">
        <v>49</v>
      </c>
      <c r="C38" s="39"/>
      <c r="D38" s="40"/>
      <c r="E38" s="41"/>
      <c r="F38" s="42"/>
      <c r="G38" s="42"/>
      <c r="H38" s="42"/>
      <c r="I38" s="42">
        <v>5433.07</v>
      </c>
      <c r="J38" s="42" t="s">
        <v>48</v>
      </c>
      <c r="K38" s="42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3"/>
    </row>
    <row r="40" spans="1:12" s="44" customFormat="1" ht="15" customHeight="1">
      <c r="A40" s="37"/>
      <c r="B40" s="38"/>
      <c r="C40" s="39"/>
      <c r="D40" s="40"/>
      <c r="E40" s="41"/>
      <c r="F40" s="42"/>
      <c r="G40" s="42"/>
      <c r="H40" s="42"/>
      <c r="I40" s="42"/>
      <c r="J40" s="42"/>
      <c r="K40" s="42"/>
    </row>
    <row r="41" spans="1:12" s="106" customFormat="1" ht="15" customHeight="1" thickBot="1">
      <c r="A41" s="100"/>
      <c r="B41" s="101"/>
      <c r="C41" s="101"/>
      <c r="D41" s="102"/>
      <c r="E41" s="103"/>
      <c r="F41" s="104"/>
      <c r="G41" s="104"/>
      <c r="H41" s="104"/>
      <c r="I41" s="104"/>
      <c r="J41" s="104"/>
      <c r="K41" s="105"/>
    </row>
    <row r="42" spans="1:12" s="47" customFormat="1" ht="77.25" thickBot="1">
      <c r="A42" s="45" t="s">
        <v>94</v>
      </c>
      <c r="B42" s="46" t="s">
        <v>50</v>
      </c>
      <c r="C42" s="12" t="s">
        <v>20</v>
      </c>
      <c r="D42" s="12" t="s">
        <v>21</v>
      </c>
      <c r="E42" s="12" t="s">
        <v>51</v>
      </c>
      <c r="F42" s="12" t="s">
        <v>52</v>
      </c>
      <c r="G42" s="12" t="s">
        <v>53</v>
      </c>
      <c r="H42" s="12" t="s">
        <v>54</v>
      </c>
      <c r="I42" s="12" t="s">
        <v>27</v>
      </c>
      <c r="J42" s="130" t="s">
        <v>28</v>
      </c>
      <c r="K42" s="131"/>
    </row>
    <row r="43" spans="1:12" s="28" customFormat="1" ht="15">
      <c r="A43" s="48"/>
      <c r="B43" s="49" t="s">
        <v>12</v>
      </c>
      <c r="C43" s="49"/>
      <c r="D43" s="50"/>
      <c r="E43" s="51"/>
      <c r="F43" s="51"/>
      <c r="G43" s="51"/>
      <c r="H43" s="51"/>
      <c r="I43" s="51"/>
      <c r="J43" s="132"/>
      <c r="K43" s="132"/>
    </row>
    <row r="44" spans="1:12" ht="39.950000000000003" customHeight="1">
      <c r="A44" s="24"/>
      <c r="B44" s="25" t="s">
        <v>55</v>
      </c>
      <c r="C44" s="95" t="s">
        <v>56</v>
      </c>
      <c r="D44" s="52" t="s">
        <v>57</v>
      </c>
      <c r="E44" s="30">
        <v>476716.71</v>
      </c>
      <c r="F44" s="30">
        <v>449915.1</v>
      </c>
      <c r="G44" s="30">
        <v>476716.71</v>
      </c>
      <c r="H44" s="30">
        <v>-26801.610000000044</v>
      </c>
      <c r="I44" s="30">
        <v>26801.610000000044</v>
      </c>
      <c r="J44" s="117" t="s">
        <v>58</v>
      </c>
      <c r="K44" s="117"/>
    </row>
    <row r="45" spans="1:12" ht="39.950000000000003" customHeight="1">
      <c r="A45" s="24"/>
      <c r="B45" s="25" t="s">
        <v>59</v>
      </c>
      <c r="C45" s="95" t="s">
        <v>60</v>
      </c>
      <c r="D45" s="52">
        <v>1853.12</v>
      </c>
      <c r="E45" s="30">
        <v>998830.67</v>
      </c>
      <c r="F45" s="30">
        <v>926922.8</v>
      </c>
      <c r="G45" s="30">
        <v>998830.67</v>
      </c>
      <c r="H45" s="30">
        <v>-71907.87</v>
      </c>
      <c r="I45" s="30">
        <v>71907.87</v>
      </c>
      <c r="J45" s="117" t="s">
        <v>91</v>
      </c>
      <c r="K45" s="117"/>
    </row>
    <row r="46" spans="1:12">
      <c r="A46" s="53"/>
      <c r="B46" s="54"/>
      <c r="C46" s="54"/>
      <c r="D46" s="55"/>
      <c r="E46" s="56"/>
      <c r="F46" s="56"/>
      <c r="G46" s="56"/>
      <c r="H46" s="56"/>
      <c r="I46" s="56"/>
      <c r="J46" s="56"/>
      <c r="K46" s="57"/>
      <c r="L46" s="57"/>
    </row>
    <row r="47" spans="1:12" s="10" customFormat="1" ht="12">
      <c r="A47" s="7"/>
      <c r="B47" s="58" t="s">
        <v>61</v>
      </c>
      <c r="C47" s="58"/>
      <c r="D47" s="58"/>
      <c r="E47" s="58"/>
      <c r="F47" s="58"/>
      <c r="G47" s="59"/>
      <c r="H47" s="58"/>
      <c r="I47" s="58"/>
      <c r="J47" s="58"/>
    </row>
    <row r="48" spans="1:12">
      <c r="A48" s="53"/>
      <c r="B48" s="60" t="s">
        <v>62</v>
      </c>
      <c r="C48" s="54"/>
      <c r="D48" s="55"/>
      <c r="E48" s="55"/>
      <c r="F48" s="61"/>
      <c r="G48" s="56"/>
      <c r="H48" s="56"/>
      <c r="I48" s="56"/>
      <c r="J48" s="56"/>
      <c r="K48" s="56"/>
      <c r="L48" s="62"/>
    </row>
    <row r="49" spans="1:12">
      <c r="A49" s="53"/>
      <c r="B49" s="60"/>
      <c r="C49" s="60"/>
      <c r="D49" s="55"/>
      <c r="E49" s="55"/>
      <c r="F49" s="61"/>
      <c r="G49" s="56"/>
      <c r="H49" s="56"/>
      <c r="I49" s="56"/>
      <c r="J49" s="56"/>
      <c r="K49" s="56"/>
      <c r="L49" s="62"/>
    </row>
    <row r="50" spans="1:12" s="63" customFormat="1">
      <c r="A50" s="53"/>
      <c r="B50" s="60"/>
      <c r="C50" s="60"/>
      <c r="D50" s="55"/>
      <c r="E50" s="55"/>
      <c r="F50" s="61"/>
      <c r="G50" s="56"/>
      <c r="H50" s="56"/>
      <c r="I50" s="56"/>
      <c r="J50" s="56"/>
      <c r="K50" s="56"/>
      <c r="L50" s="110"/>
    </row>
    <row r="51" spans="1:12" s="63" customFormat="1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110"/>
    </row>
    <row r="52" spans="1:12" s="63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110"/>
    </row>
    <row r="53" spans="1:12" s="63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110"/>
    </row>
    <row r="54" spans="1:12" s="63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110"/>
    </row>
    <row r="55" spans="1:12" s="63" customFormat="1">
      <c r="A55" s="53"/>
      <c r="B55" s="60"/>
      <c r="C55" s="60"/>
      <c r="D55" s="55"/>
      <c r="E55" s="55"/>
      <c r="F55" s="107"/>
      <c r="G55" s="107"/>
      <c r="H55" s="56"/>
      <c r="I55" s="56"/>
      <c r="J55" s="56"/>
      <c r="K55" s="56"/>
      <c r="L55" s="110"/>
    </row>
    <row r="56" spans="1:12" s="63" customFormat="1">
      <c r="A56" s="53"/>
      <c r="B56" s="60"/>
      <c r="C56" s="60"/>
      <c r="D56" s="55"/>
      <c r="E56" s="55"/>
      <c r="F56" s="107"/>
      <c r="G56" s="107"/>
      <c r="H56" s="56"/>
      <c r="I56" s="56"/>
      <c r="J56" s="56"/>
      <c r="K56" s="56"/>
      <c r="L56" s="110"/>
    </row>
    <row r="57" spans="1:12" s="63" customFormat="1">
      <c r="A57" s="53"/>
      <c r="B57" s="60"/>
      <c r="C57" s="60"/>
      <c r="D57" s="55"/>
      <c r="E57" s="55"/>
      <c r="F57" s="107"/>
      <c r="G57" s="107"/>
      <c r="H57" s="56"/>
      <c r="I57" s="56"/>
      <c r="J57" s="56"/>
      <c r="K57" s="56"/>
      <c r="L57" s="110"/>
    </row>
    <row r="58" spans="1:12" s="63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110"/>
    </row>
    <row r="59" spans="1:12" s="63" customFormat="1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110"/>
    </row>
    <row r="60" spans="1:12">
      <c r="L60" s="62"/>
    </row>
    <row r="61" spans="1:12" s="19" customFormat="1" ht="14.25">
      <c r="A61" s="64"/>
      <c r="B61" s="65" t="s">
        <v>63</v>
      </c>
      <c r="C61" s="65"/>
      <c r="D61" s="65"/>
      <c r="E61" s="65"/>
      <c r="F61" s="66"/>
      <c r="I61" s="67"/>
      <c r="L61" s="68"/>
    </row>
    <row r="62" spans="1:12" s="19" customFormat="1" ht="14.25">
      <c r="A62" s="64"/>
      <c r="B62" s="69" t="s">
        <v>64</v>
      </c>
      <c r="C62" s="69"/>
      <c r="D62" s="65"/>
      <c r="E62" s="65"/>
      <c r="F62" s="66"/>
    </row>
    <row r="63" spans="1:12" ht="13.5" thickBot="1"/>
    <row r="64" spans="1:12" s="72" customFormat="1" ht="51.75" thickBot="1">
      <c r="A64" s="12" t="s">
        <v>65</v>
      </c>
      <c r="B64" s="118" t="s">
        <v>66</v>
      </c>
      <c r="C64" s="119"/>
      <c r="D64" s="120"/>
      <c r="E64" s="121"/>
      <c r="F64" s="122"/>
      <c r="G64" s="114" t="s">
        <v>67</v>
      </c>
      <c r="H64" s="70" t="s">
        <v>68</v>
      </c>
      <c r="I64" s="70" t="s">
        <v>69</v>
      </c>
      <c r="J64" s="12" t="s">
        <v>70</v>
      </c>
      <c r="K64" s="71"/>
    </row>
    <row r="65" spans="1:11">
      <c r="A65" s="73"/>
      <c r="B65" s="74"/>
      <c r="C65" s="75"/>
      <c r="D65" s="75"/>
      <c r="E65" s="126"/>
      <c r="F65" s="127"/>
      <c r="G65" s="76"/>
      <c r="H65" s="77"/>
      <c r="I65" s="77"/>
      <c r="J65" s="77"/>
    </row>
    <row r="66" spans="1:11" s="81" customFormat="1" ht="15.75">
      <c r="A66" s="78" t="s">
        <v>71</v>
      </c>
      <c r="B66" s="108" t="s">
        <v>72</v>
      </c>
      <c r="C66" s="109"/>
      <c r="D66" s="109"/>
      <c r="E66" s="128"/>
      <c r="F66" s="129"/>
      <c r="G66" s="79"/>
      <c r="H66" s="78"/>
      <c r="I66" s="78"/>
      <c r="J66" s="80"/>
    </row>
    <row r="67" spans="1:11">
      <c r="A67" s="82"/>
      <c r="B67" s="83" t="s">
        <v>12</v>
      </c>
      <c r="C67" s="84"/>
      <c r="D67" s="84"/>
      <c r="E67" s="123"/>
      <c r="F67" s="124"/>
      <c r="G67" s="85"/>
      <c r="H67" s="82"/>
      <c r="I67" s="82"/>
      <c r="J67" s="30"/>
    </row>
    <row r="68" spans="1:11">
      <c r="A68" s="82"/>
      <c r="B68" s="96" t="s">
        <v>100</v>
      </c>
      <c r="C68" s="111"/>
      <c r="D68" s="112"/>
      <c r="E68" s="96" t="s">
        <v>101</v>
      </c>
      <c r="F68" s="134"/>
      <c r="G68" s="97">
        <v>43902</v>
      </c>
      <c r="H68" s="98" t="s">
        <v>102</v>
      </c>
      <c r="I68" s="96">
        <v>100</v>
      </c>
      <c r="J68" s="99">
        <v>29904.61</v>
      </c>
    </row>
    <row r="69" spans="1:11">
      <c r="A69" s="82"/>
      <c r="B69" s="96" t="s">
        <v>100</v>
      </c>
      <c r="C69" s="111"/>
      <c r="D69" s="112"/>
      <c r="E69" s="96" t="s">
        <v>103</v>
      </c>
      <c r="F69" s="134"/>
      <c r="G69" s="97">
        <v>43902</v>
      </c>
      <c r="H69" s="98" t="s">
        <v>102</v>
      </c>
      <c r="I69" s="96">
        <v>130</v>
      </c>
      <c r="J69" s="99">
        <v>40396.75</v>
      </c>
    </row>
    <row r="70" spans="1:11">
      <c r="A70" s="82"/>
      <c r="B70" s="96" t="s">
        <v>104</v>
      </c>
      <c r="C70" s="111"/>
      <c r="D70" s="112"/>
      <c r="E70" s="96" t="s">
        <v>73</v>
      </c>
      <c r="F70" s="134"/>
      <c r="G70" s="97">
        <v>43976</v>
      </c>
      <c r="H70" s="98" t="s">
        <v>95</v>
      </c>
      <c r="I70" s="96">
        <v>1</v>
      </c>
      <c r="J70" s="99">
        <v>5599.75</v>
      </c>
    </row>
    <row r="71" spans="1:11">
      <c r="A71" s="82"/>
      <c r="B71" s="96" t="s">
        <v>105</v>
      </c>
      <c r="C71" s="111"/>
      <c r="D71" s="112"/>
      <c r="E71" s="96" t="s">
        <v>106</v>
      </c>
      <c r="F71" s="134"/>
      <c r="G71" s="97">
        <v>44039</v>
      </c>
      <c r="H71" s="98" t="s">
        <v>95</v>
      </c>
      <c r="I71" s="96">
        <v>1</v>
      </c>
      <c r="J71" s="99">
        <v>37177.03</v>
      </c>
    </row>
    <row r="72" spans="1:11">
      <c r="A72" s="82"/>
      <c r="B72" s="96" t="s">
        <v>107</v>
      </c>
      <c r="C72" s="111"/>
      <c r="D72" s="112"/>
      <c r="E72" s="96" t="s">
        <v>108</v>
      </c>
      <c r="F72" s="134"/>
      <c r="G72" s="97">
        <v>44039</v>
      </c>
      <c r="H72" s="98" t="s">
        <v>95</v>
      </c>
      <c r="I72" s="96">
        <v>1</v>
      </c>
      <c r="J72" s="99">
        <v>37177.03</v>
      </c>
    </row>
    <row r="73" spans="1:11">
      <c r="A73" s="82"/>
      <c r="B73" s="96" t="s">
        <v>105</v>
      </c>
      <c r="C73" s="111"/>
      <c r="D73" s="112"/>
      <c r="E73" s="96" t="s">
        <v>109</v>
      </c>
      <c r="F73" s="134"/>
      <c r="G73" s="97">
        <v>44152</v>
      </c>
      <c r="H73" s="98" t="s">
        <v>95</v>
      </c>
      <c r="I73" s="96">
        <v>1</v>
      </c>
      <c r="J73" s="99">
        <v>47745.17</v>
      </c>
    </row>
    <row r="74" spans="1:11">
      <c r="A74" s="82"/>
      <c r="B74" s="96" t="s">
        <v>110</v>
      </c>
      <c r="C74" s="111"/>
      <c r="D74" s="112"/>
      <c r="E74" s="96" t="s">
        <v>111</v>
      </c>
      <c r="F74" s="134"/>
      <c r="G74" s="97">
        <v>44172</v>
      </c>
      <c r="H74" s="98" t="s">
        <v>74</v>
      </c>
      <c r="I74" s="96">
        <v>1</v>
      </c>
      <c r="J74" s="99">
        <v>2340</v>
      </c>
    </row>
    <row r="75" spans="1:11">
      <c r="A75" s="82"/>
      <c r="B75" s="96" t="s">
        <v>112</v>
      </c>
      <c r="C75" s="111"/>
      <c r="D75" s="112"/>
      <c r="E75" s="96" t="s">
        <v>113</v>
      </c>
      <c r="F75" s="134"/>
      <c r="G75" s="97">
        <v>44195</v>
      </c>
      <c r="H75" s="98" t="s">
        <v>95</v>
      </c>
      <c r="I75" s="96">
        <v>1</v>
      </c>
      <c r="J75" s="99">
        <v>2410</v>
      </c>
    </row>
    <row r="76" spans="1:11">
      <c r="A76" s="82"/>
      <c r="B76" s="96" t="s">
        <v>75</v>
      </c>
      <c r="C76" s="135"/>
      <c r="D76" s="134"/>
      <c r="E76" s="96" t="s">
        <v>73</v>
      </c>
      <c r="F76" s="134"/>
      <c r="G76" s="97">
        <v>43977</v>
      </c>
      <c r="H76" s="98" t="s">
        <v>74</v>
      </c>
      <c r="I76" s="96">
        <v>1636</v>
      </c>
      <c r="J76" s="99">
        <v>3860.96</v>
      </c>
    </row>
    <row r="77" spans="1:11">
      <c r="A77" s="82"/>
      <c r="B77" s="96" t="s">
        <v>114</v>
      </c>
      <c r="C77" s="135"/>
      <c r="D77" s="134"/>
      <c r="E77" s="96"/>
      <c r="F77" s="134"/>
      <c r="G77" s="97">
        <v>44195</v>
      </c>
      <c r="H77" s="98"/>
      <c r="I77" s="96"/>
      <c r="J77" s="99">
        <v>633</v>
      </c>
    </row>
    <row r="78" spans="1:11">
      <c r="A78" s="82"/>
      <c r="B78" s="96" t="s">
        <v>76</v>
      </c>
      <c r="C78" s="142"/>
      <c r="D78" s="143"/>
      <c r="E78" s="96"/>
      <c r="F78" s="134"/>
      <c r="G78" s="97">
        <v>44195</v>
      </c>
      <c r="H78" s="98"/>
      <c r="I78" s="96"/>
      <c r="J78" s="99">
        <v>871</v>
      </c>
    </row>
    <row r="79" spans="1:11">
      <c r="A79" s="82"/>
      <c r="B79" s="96" t="s">
        <v>115</v>
      </c>
      <c r="C79" s="111"/>
      <c r="D79" s="112"/>
      <c r="E79" s="96" t="s">
        <v>116</v>
      </c>
      <c r="F79" s="134"/>
      <c r="G79" s="97">
        <v>44195</v>
      </c>
      <c r="H79" s="98"/>
      <c r="I79" s="96"/>
      <c r="J79" s="99">
        <f>6650+4894.21</f>
        <v>11544.21</v>
      </c>
      <c r="K79" s="136"/>
    </row>
    <row r="80" spans="1:11">
      <c r="A80" s="82"/>
      <c r="B80" s="138"/>
      <c r="C80" s="137"/>
      <c r="D80" s="137"/>
      <c r="E80" s="139"/>
      <c r="F80" s="140"/>
      <c r="G80" s="85"/>
      <c r="H80" s="133"/>
      <c r="I80" s="141"/>
      <c r="J80" s="30"/>
    </row>
    <row r="81" spans="1:11" s="81" customFormat="1">
      <c r="A81" s="78"/>
      <c r="B81" s="125" t="s">
        <v>77</v>
      </c>
      <c r="C81" s="125"/>
      <c r="D81" s="125"/>
      <c r="E81" s="125"/>
      <c r="F81" s="125"/>
      <c r="G81" s="113"/>
      <c r="H81" s="78"/>
      <c r="I81" s="78"/>
      <c r="J81" s="86">
        <f>SUM(J68:J80)</f>
        <v>219659.50999999995</v>
      </c>
      <c r="K81" s="87"/>
    </row>
    <row r="82" spans="1:11">
      <c r="K82" s="63"/>
    </row>
    <row r="84" spans="1:11" s="28" customFormat="1" ht="15">
      <c r="A84" s="88"/>
      <c r="B84" s="89" t="s">
        <v>78</v>
      </c>
      <c r="C84" s="89"/>
      <c r="D84" s="89"/>
      <c r="E84" s="89"/>
      <c r="F84" s="89"/>
      <c r="H84" s="28" t="s">
        <v>79</v>
      </c>
    </row>
    <row r="85" spans="1:11" s="28" customFormat="1" ht="15">
      <c r="A85" s="88"/>
      <c r="B85" s="90"/>
      <c r="C85" s="90"/>
      <c r="D85" s="90"/>
      <c r="E85" s="90"/>
      <c r="F85" s="90"/>
    </row>
    <row r="86" spans="1:11" s="28" customFormat="1" ht="15">
      <c r="A86" s="88"/>
      <c r="B86" s="90"/>
      <c r="C86" s="90"/>
      <c r="D86" s="90"/>
      <c r="E86" s="90"/>
      <c r="F86" s="90"/>
    </row>
    <row r="87" spans="1:11" s="89" customFormat="1" ht="15">
      <c r="A87" s="88"/>
      <c r="B87" s="89" t="s">
        <v>80</v>
      </c>
      <c r="D87" s="89" t="s">
        <v>81</v>
      </c>
    </row>
    <row r="88" spans="1:11" s="89" customFormat="1" ht="18">
      <c r="A88" s="88"/>
      <c r="D88" s="116" t="s">
        <v>82</v>
      </c>
      <c r="E88" s="116"/>
      <c r="F88" s="116"/>
    </row>
    <row r="89" spans="1:11" s="89" customFormat="1" ht="15">
      <c r="A89" s="88"/>
    </row>
    <row r="90" spans="1:11" s="89" customFormat="1" ht="15">
      <c r="A90" s="88"/>
    </row>
    <row r="91" spans="1:11" s="89" customFormat="1" ht="15">
      <c r="A91" s="88"/>
      <c r="B91" s="89" t="s">
        <v>83</v>
      </c>
    </row>
    <row r="92" spans="1:11" s="89" customFormat="1" ht="18">
      <c r="A92" s="88"/>
      <c r="D92" s="91" t="s">
        <v>84</v>
      </c>
      <c r="E92" s="91"/>
      <c r="G92" s="91"/>
    </row>
    <row r="93" spans="1:11" s="89" customFormat="1" ht="15">
      <c r="A93" s="88"/>
    </row>
    <row r="94" spans="1:11" s="89" customFormat="1" ht="15">
      <c r="A94" s="88"/>
    </row>
    <row r="95" spans="1:11" s="92" customFormat="1">
      <c r="A95" s="1"/>
    </row>
    <row r="96" spans="1:11" s="92" customFormat="1">
      <c r="A96" s="1"/>
    </row>
    <row r="97" spans="1:1" s="92" customFormat="1">
      <c r="A97" s="1"/>
    </row>
    <row r="98" spans="1:1" s="92" customFormat="1">
      <c r="A98" s="1"/>
    </row>
    <row r="99" spans="1:1" s="92" customFormat="1">
      <c r="A99" s="1"/>
    </row>
    <row r="100" spans="1:1" s="92" customFormat="1">
      <c r="A100" s="1"/>
    </row>
    <row r="101" spans="1:1" s="92" customFormat="1">
      <c r="A101" s="1"/>
    </row>
    <row r="102" spans="1:1" s="92" customFormat="1">
      <c r="A102" s="1"/>
    </row>
    <row r="103" spans="1:1" s="92" customFormat="1">
      <c r="A103" s="1"/>
    </row>
    <row r="104" spans="1:1" s="92" customFormat="1">
      <c r="A104" s="1"/>
    </row>
    <row r="105" spans="1:1" s="92" customFormat="1">
      <c r="A105" s="1"/>
    </row>
    <row r="106" spans="1:1" s="92" customFormat="1">
      <c r="A106" s="1"/>
    </row>
    <row r="107" spans="1:1" s="92" customFormat="1">
      <c r="A107" s="1"/>
    </row>
    <row r="108" spans="1:1" s="92" customFormat="1">
      <c r="A108" s="1"/>
    </row>
  </sheetData>
  <mergeCells count="10">
    <mergeCell ref="D88:F88"/>
    <mergeCell ref="B81:F81"/>
    <mergeCell ref="J42:K42"/>
    <mergeCell ref="J43:K43"/>
    <mergeCell ref="J44:K44"/>
    <mergeCell ref="J45:K45"/>
    <mergeCell ref="B64:F64"/>
    <mergeCell ref="E65:F65"/>
    <mergeCell ref="E66:F66"/>
    <mergeCell ref="E67:F67"/>
  </mergeCells>
  <hyperlinks>
    <hyperlink ref="K5" r:id="rId1"/>
  </hyperlinks>
  <pageMargins left="0.70866141732283472" right="0.17" top="0.3" bottom="0.33" header="0.17" footer="0.2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2021-03-24T09:58:35Z</dcterms:modified>
</cp:coreProperties>
</file>